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d092461\Desktop\new\"/>
    </mc:Choice>
  </mc:AlternateContent>
  <xr:revisionPtr revIDLastSave="0" documentId="13_ncr:1_{FE5D6CDB-9F1F-48C0-B807-22A6F020132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using" sheetId="1" r:id="rId1"/>
  </sheets>
  <definedNames>
    <definedName name="_xlnm.Print_Area" localSheetId="0">Housing!$A:$H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3" i="1" l="1"/>
  <c r="E63" i="1"/>
  <c r="F63" i="1"/>
  <c r="G63" i="1"/>
  <c r="H63" i="1"/>
  <c r="C63" i="1"/>
  <c r="H62" i="1"/>
  <c r="G62" i="1"/>
  <c r="F62" i="1"/>
  <c r="E62" i="1"/>
  <c r="D62" i="1"/>
  <c r="C62" i="1"/>
  <c r="H51" i="1"/>
  <c r="G51" i="1"/>
  <c r="F51" i="1"/>
  <c r="E51" i="1"/>
  <c r="D51" i="1"/>
  <c r="C51" i="1"/>
  <c r="H27" i="1"/>
  <c r="G27" i="1"/>
  <c r="F27" i="1"/>
  <c r="E27" i="1"/>
  <c r="D27" i="1"/>
  <c r="C27" i="1"/>
  <c r="H24" i="1"/>
  <c r="G24" i="1"/>
  <c r="F24" i="1"/>
  <c r="E24" i="1"/>
  <c r="D24" i="1"/>
  <c r="C24" i="1"/>
  <c r="H20" i="1"/>
  <c r="G20" i="1"/>
  <c r="F20" i="1"/>
  <c r="E20" i="1"/>
  <c r="D20" i="1"/>
  <c r="C20" i="1"/>
</calcChain>
</file>

<file path=xl/sharedStrings.xml><?xml version="1.0" encoding="utf-8"?>
<sst xmlns="http://schemas.openxmlformats.org/spreadsheetml/2006/main" count="81" uniqueCount="73">
  <si>
    <t xml:space="preserve">HOUSING FINANCE </t>
  </si>
  <si>
    <t>(Rs. in lakhs)</t>
  </si>
  <si>
    <t>No.</t>
  </si>
  <si>
    <t>BANK</t>
  </si>
  <si>
    <t>A/c</t>
  </si>
  <si>
    <t>Amt.</t>
  </si>
  <si>
    <t>DisbPreHousing_PSNo</t>
  </si>
  <si>
    <t>DisbPreHousing_NPSNo</t>
  </si>
  <si>
    <t>DisbHousing_PSNo</t>
  </si>
  <si>
    <t>DisbHousing_NPSNo</t>
  </si>
  <si>
    <t>DisbPreHousing_PSAmt</t>
  </si>
  <si>
    <t>DisbPreHousing_NPSAmt</t>
  </si>
  <si>
    <t>DisbHousing_PSAmt</t>
  </si>
  <si>
    <t>DisbHousing_NPSAmt</t>
  </si>
  <si>
    <t xml:space="preserve">NATIONALISED BANKS  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</si>
  <si>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</si>
  <si>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</si>
  <si>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</si>
  <si>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</si>
  <si>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</si>
  <si>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</si>
  <si>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</si>
  <si>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</si>
  <si>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</si>
  <si>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</si>
  <si>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</si>
  <si>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SUB TOTAL</t>
  </si>
  <si>
    <t>STATE BANK OF INDIA</t>
  </si>
  <si>
    <t>CO-OPERATIVE BANKS</t>
  </si>
  <si>
    <t>DCCB</t>
  </si>
  <si>
    <t>GSCB</t>
  </si>
  <si>
    <t>REGIONAL RURAL BANKS</t>
  </si>
  <si>
    <t>GUJARAT GRAMIN BANK</t>
  </si>
  <si>
    <t>PRIVATE  BANKS</t>
  </si>
  <si>
    <t>AXIS BANK</t>
  </si>
  <si>
    <t>CSB BANK LIMITED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</si>
  <si>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</si>
  <si>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</si>
  <si>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</si>
  <si>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</si>
  <si>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</si>
  <si>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</si>
  <si>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</si>
  <si>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</si>
  <si>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</si>
  <si>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</si>
  <si>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</si>
  <si>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</si>
  <si>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</si>
  <si>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</si>
  <si>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</si>
  <si>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</si>
  <si>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</si>
  <si>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</si>
  <si>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BANDHAN BANK</t>
  </si>
  <si>
    <t>SBM BANK</t>
  </si>
  <si>
    <t>SMALL FINANCE BANK</t>
  </si>
  <si>
    <t>EQUITAS SMALL FIN. BANK</t>
  </si>
  <si>
    <t>UJJIVAN SMALL FIN. BANK</t>
  </si>
  <si>
    <t>JANA SMALL FIN. BANK</t>
  </si>
  <si>
    <t>AU SMALL FIN.BANK</t>
  </si>
  <si>
    <t>SURYODAY SMALL FIN. BANK</t>
  </si>
  <si>
    <t>ESAF SMALL FIN. BANK</t>
  </si>
  <si>
    <t>UNITY SMALL FINANCE BANK</t>
  </si>
  <si>
    <t>SHIVALIK SMALL FINANCE BANK</t>
  </si>
  <si>
    <t>UTKARSH SMALL FIN. BANK</t>
  </si>
  <si>
    <t>GRAND TOTAL</t>
  </si>
  <si>
    <t>Outstanding at the end of March 2026</t>
  </si>
  <si>
    <t>Disbursement during the quarter ended June 2026</t>
  </si>
  <si>
    <t>Outstanding at the end of June 2026</t>
  </si>
  <si>
    <t>Source:   Data submitted in rbiacp.slbcindia.com portal by member banks</t>
  </si>
  <si>
    <t>TOTAL HOUSING FINANCE (PS+NPS) UPTO THE QUARTER ENDED  JUNE  2026</t>
  </si>
  <si>
    <t>Annexure - 48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</si>
</sst>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4"/>
      <name val="Arial"/>
      <family val="2"/>
    </font>
    <font>
      <sz val="12"/>
      <name val="Arial Black"/>
      <family val="2"/>
    </font>
    <font>
      <b/>
      <sz val="16"/>
      <name val="Arial Black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3"/>
      <name val="Arial"/>
      <family val="2"/>
    </font>
    <font>
      <b/>
      <sz val="12"/>
      <name val="Arial Black"/>
      <family val="2"/>
    </font>
    <font>
      <b/>
      <sz val="11"/>
      <name val="Arial"/>
      <family val="2"/>
    </font>
    <font>
      <b/>
      <sz val="28"/>
      <name val="Arial Black"/>
      <family val="2"/>
    </font>
    <font>
      <sz val="20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29">
    <xf numFmtId="0" fontId="0" fillId="0" borderId="0" xfId="0"/>
    <xf numFmtId="0" fontId="3" fillId="0" borderId="0" xfId="0" applyFont="1"/>
    <xf numFmtId="0" fontId="6" fillId="0" borderId="0" xfId="0" applyFont="1"/>
    <xf numFmtId="2" fontId="3" fillId="2" borderId="0" xfId="0" applyNumberFormat="1" applyFont="1" applyFill="1"/>
    <xf numFmtId="0" fontId="8" fillId="0" borderId="0" xfId="0" applyFont="1"/>
    <xf numFmtId="2" fontId="8" fillId="0" borderId="0" xfId="0" applyNumberFormat="1" applyFont="1"/>
    <xf numFmtId="0" fontId="9" fillId="0" borderId="0" xfId="0" applyFont="1"/>
    <xf numFmtId="0" fontId="10" fillId="0" borderId="0" xfId="0" applyFont="1"/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8" fillId="0" borderId="3" xfId="0" applyFont="1" applyBorder="1"/>
    <xf numFmtId="0" fontId="10" fillId="0" borderId="3" xfId="0" applyFont="1" applyBorder="1"/>
    <xf numFmtId="0" fontId="9" fillId="0" borderId="3" xfId="0" applyFont="1" applyBorder="1"/>
    <xf numFmtId="0" fontId="8" fillId="0" borderId="4" xfId="0" applyFont="1" applyBorder="1"/>
    <xf numFmtId="0" fontId="11" fillId="0" borderId="0" xfId="0" applyFont="1"/>
    <xf numFmtId="0" fontId="9" fillId="0" borderId="3" xfId="0" applyFont="1" applyBorder="1" applyAlignment="1">
      <alignment horizontal="center"/>
    </xf>
    <xf numFmtId="0" fontId="9" fillId="0" borderId="3" xfId="0" applyFont="1" applyBorder="1"/>
    <xf numFmtId="0" fontId="10" fillId="0" borderId="3" xfId="0" applyFont="1" applyBorder="1"/>
    <xf numFmtId="0" fontId="8" fillId="0" borderId="4" xfId="0" applyFont="1" applyBorder="1" applyAlignment="1">
      <alignment horizontal="center"/>
    </xf>
    <xf numFmtId="0" fontId="8" fillId="0" borderId="4" xfId="0" applyFont="1" applyBorder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12" fillId="2" borderId="0" xfId="0" applyFont="1" applyFill="1" applyAlignment="1">
      <alignment horizontal="right" vertical="center"/>
    </xf>
    <xf numFmtId="0" fontId="7" fillId="0" borderId="0" xfId="0" applyFont="1" applyAlignment="1">
      <alignment horizontal="center"/>
    </xf>
    <xf numFmtId="0" fontId="4" fillId="0" borderId="2" xfId="0" applyFont="1" applyBorder="1" applyAlignment="1">
      <alignment horizontal="right"/>
    </xf>
    <xf numFmtId="0" fontId="1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4"/>
  <sheetViews>
    <sheetView tabSelected="1" view="pageBreakPreview" zoomScale="87" zoomScaleNormal="87" zoomScaleSheetLayoutView="87" workbookViewId="0">
      <selection activeCell="D20" sqref="D20"/>
    </sheetView>
  </sheetViews>
  <sheetFormatPr defaultRowHeight="17.25" customHeight="1" x14ac:dyDescent="0.2"/>
  <cols>
    <col min="1" max="1" width="4.6640625" style="1" customWidth="1"/>
    <col min="2" max="2" width="36.21875" style="1" customWidth="1"/>
    <col min="3" max="3" width="12.44140625" style="1" customWidth="1"/>
    <col min="4" max="4" width="12.5546875" style="1" customWidth="1"/>
    <col min="5" max="5" width="11.33203125" style="1" customWidth="1"/>
    <col min="6" max="6" width="13" style="1" customWidth="1"/>
    <col min="7" max="7" width="12.77734375" style="1" customWidth="1"/>
    <col min="8" max="8" width="15.5546875" style="1" customWidth="1"/>
    <col min="9" max="9" width="8" style="1" customWidth="1"/>
    <col min="10" max="10" width="9.6640625" style="1" hidden="1" customWidth="1"/>
    <col min="11" max="11" width="21.21875" style="1" hidden="1" customWidth="1"/>
    <col min="12" max="12" width="20.6640625" style="1" hidden="1" customWidth="1"/>
    <col min="13" max="13" width="16.88671875" style="1" hidden="1" customWidth="1"/>
    <col min="14" max="14" width="24" style="1" hidden="1" customWidth="1"/>
    <col min="15" max="15" width="9.6640625" style="1" hidden="1" customWidth="1"/>
    <col min="16" max="16" width="22.33203125" style="1" hidden="1" customWidth="1"/>
    <col min="17" max="17" width="20.6640625" style="1" hidden="1" customWidth="1"/>
    <col min="18" max="18" width="19.33203125" style="1" hidden="1" customWidth="1"/>
    <col min="19" max="20" width="9.6640625" style="1" hidden="1" customWidth="1"/>
    <col min="21" max="254" width="9.6640625" style="1" customWidth="1"/>
  </cols>
  <sheetData>
    <row r="1" spans="1:19" ht="42.75" x14ac:dyDescent="0.5">
      <c r="A1" s="23" t="s">
        <v>72</v>
      </c>
      <c r="B1" s="23"/>
      <c r="C1" s="23"/>
      <c r="D1" s="23"/>
      <c r="E1" s="23"/>
      <c r="F1" s="23"/>
      <c r="G1" s="23"/>
      <c r="H1" s="23"/>
      <c r="M1" s="2"/>
    </row>
    <row r="2" spans="1:19" ht="31.5" x14ac:dyDescent="0.2">
      <c r="D2" s="3"/>
      <c r="F2" s="26" t="s">
        <v>0</v>
      </c>
      <c r="G2" s="26"/>
      <c r="H2" s="26"/>
    </row>
    <row r="3" spans="1:19" ht="21.75" customHeight="1" x14ac:dyDescent="0.35">
      <c r="A3" s="24" t="s">
        <v>71</v>
      </c>
      <c r="B3" s="24"/>
      <c r="C3" s="24"/>
      <c r="D3" s="24"/>
      <c r="E3" s="24"/>
      <c r="F3" s="24"/>
      <c r="G3" s="24"/>
      <c r="H3" s="24"/>
    </row>
    <row r="4" spans="1:19" ht="18" customHeight="1" x14ac:dyDescent="0.25">
      <c r="D4" s="3"/>
      <c r="G4" s="25" t="s">
        <v>1</v>
      </c>
      <c r="H4" s="25"/>
    </row>
    <row r="5" spans="1:19" ht="60" customHeight="1" x14ac:dyDescent="0.2">
      <c r="A5" s="27" t="s">
        <v>2</v>
      </c>
      <c r="B5" s="28" t="s">
        <v>3</v>
      </c>
      <c r="C5" s="27" t="s">
        <v>67</v>
      </c>
      <c r="D5" s="27"/>
      <c r="E5" s="27" t="s">
        <v>68</v>
      </c>
      <c r="F5" s="27"/>
      <c r="G5" s="27" t="s">
        <v>69</v>
      </c>
      <c r="H5" s="27"/>
    </row>
    <row r="6" spans="1:19" ht="17.25" customHeight="1" x14ac:dyDescent="0.2">
      <c r="A6" s="27"/>
      <c r="B6" s="28"/>
      <c r="C6" s="9" t="s">
        <v>4</v>
      </c>
      <c r="D6" s="9" t="s">
        <v>5</v>
      </c>
      <c r="E6" s="9" t="s">
        <v>4</v>
      </c>
      <c r="F6" s="9" t="s">
        <v>5</v>
      </c>
      <c r="G6" s="9" t="s">
        <v>4</v>
      </c>
      <c r="H6" s="10" t="s">
        <v>5</v>
      </c>
      <c r="K6" s="1" t="s">
        <v>6</v>
      </c>
      <c r="L6" s="1" t="s">
        <v>7</v>
      </c>
      <c r="M6" s="1" t="s">
        <v>8</v>
      </c>
      <c r="N6" s="1" t="s">
        <v>9</v>
      </c>
      <c r="P6" s="1" t="s">
        <v>10</v>
      </c>
      <c r="Q6" s="1" t="s">
        <v>11</v>
      </c>
      <c r="R6" s="1" t="s">
        <v>12</v>
      </c>
      <c r="S6" s="1" t="s">
        <v>13</v>
      </c>
    </row>
    <row r="7" spans="1:19" ht="18.95" customHeight="1" x14ac:dyDescent="0.2">
      <c r="A7" s="8"/>
      <c r="B7" s="21" t="s">
        <v>14</v>
      </c>
      <c r="C7" s="22"/>
      <c r="D7" s="22"/>
      <c r="E7" s="22"/>
      <c r="F7" s="22"/>
      <c r="G7" s="22"/>
      <c r="H7" s="22"/>
    </row>
    <row r="8" spans="1:19" s="4" customFormat="1" ht="15.75" x14ac:dyDescent="0.25">
      <c r="A8" s="11">
        <v>1</v>
      </c>
      <c r="B8" s="11" t="s">
        <v>15</v>
      </c>
      <c r="C8" s="11">
        <v>175799</v>
      </c>
      <c r="D8" s="11">
        <v>2955106</v>
      </c>
      <c r="E8" s="11">
        <v>12991</v>
      </c>
      <c r="F8" s="11">
        <v>203843</v>
      </c>
      <c r="G8" s="11">
        <v>179162</v>
      </c>
      <c r="H8" s="11">
        <v>3059889</v>
      </c>
      <c r="K8" s="4">
        <v>11103</v>
      </c>
      <c r="L8" s="4">
        <v>27780</v>
      </c>
      <c r="M8" s="4">
        <v>7037</v>
      </c>
      <c r="N8" s="4">
        <v>5954</v>
      </c>
      <c r="P8" s="4">
        <v>183854.16</v>
      </c>
      <c r="Q8" s="4">
        <v>617328.36</v>
      </c>
      <c r="R8" s="4">
        <v>100630.31</v>
      </c>
      <c r="S8" s="5">
        <v>103213.05</v>
      </c>
    </row>
    <row r="9" spans="1:19" s="4" customFormat="1" ht="15.75" x14ac:dyDescent="0.25">
      <c r="A9" s="11">
        <v>2</v>
      </c>
      <c r="B9" s="11" t="s">
        <v>16</v>
      </c>
      <c r="C9" s="11">
        <v>39144</v>
      </c>
      <c r="D9" s="11">
        <v>654715</v>
      </c>
      <c r="E9" s="11">
        <v>1880</v>
      </c>
      <c r="F9" s="11">
        <v>54343</v>
      </c>
      <c r="G9" s="11">
        <v>39034</v>
      </c>
      <c r="H9" s="11">
        <v>674918</v>
      </c>
      <c r="K9" s="4">
        <v>4454</v>
      </c>
      <c r="L9" s="4">
        <v>1369</v>
      </c>
      <c r="M9" s="4">
        <v>1212</v>
      </c>
      <c r="N9" s="4">
        <v>668</v>
      </c>
      <c r="P9" s="4">
        <v>76480.259999999995</v>
      </c>
      <c r="Q9" s="4">
        <v>111806.24</v>
      </c>
      <c r="R9" s="4">
        <v>17144.650000000001</v>
      </c>
      <c r="S9" s="5">
        <v>37198.839999999997</v>
      </c>
    </row>
    <row r="10" spans="1:19" s="4" customFormat="1" ht="15.75" x14ac:dyDescent="0.25">
      <c r="A10" s="11">
        <v>3</v>
      </c>
      <c r="B10" s="11" t="s">
        <v>17</v>
      </c>
      <c r="C10" s="11">
        <v>8318</v>
      </c>
      <c r="D10" s="11">
        <v>163453</v>
      </c>
      <c r="E10" s="11">
        <v>330</v>
      </c>
      <c r="F10" s="11">
        <v>9336</v>
      </c>
      <c r="G10" s="11">
        <v>8305</v>
      </c>
      <c r="H10" s="11">
        <v>166725</v>
      </c>
      <c r="K10" s="4">
        <v>6607</v>
      </c>
      <c r="L10" s="4">
        <v>3166</v>
      </c>
      <c r="M10" s="4">
        <v>209</v>
      </c>
      <c r="N10" s="4">
        <v>121</v>
      </c>
      <c r="P10" s="4">
        <v>15571.09</v>
      </c>
      <c r="Q10" s="4">
        <v>35263.9</v>
      </c>
      <c r="R10" s="4">
        <v>2689.59</v>
      </c>
      <c r="S10" s="5">
        <v>6645.92</v>
      </c>
    </row>
    <row r="11" spans="1:19" s="4" customFormat="1" ht="15.75" x14ac:dyDescent="0.25">
      <c r="A11" s="11">
        <v>4</v>
      </c>
      <c r="B11" s="11" t="s">
        <v>18</v>
      </c>
      <c r="C11" s="11">
        <v>23469</v>
      </c>
      <c r="D11" s="11">
        <v>364726</v>
      </c>
      <c r="E11" s="11">
        <v>1233</v>
      </c>
      <c r="F11" s="11">
        <v>24862</v>
      </c>
      <c r="G11" s="11">
        <v>23613</v>
      </c>
      <c r="H11" s="11">
        <v>377442</v>
      </c>
      <c r="K11" s="4">
        <v>1862</v>
      </c>
      <c r="L11" s="4">
        <v>1965</v>
      </c>
      <c r="M11" s="4">
        <v>572</v>
      </c>
      <c r="N11" s="4">
        <v>661</v>
      </c>
      <c r="P11" s="4">
        <v>23899.99</v>
      </c>
      <c r="Q11" s="4">
        <v>76614.789999999994</v>
      </c>
      <c r="R11" s="4">
        <v>6473.52</v>
      </c>
      <c r="S11" s="5">
        <v>18388.12</v>
      </c>
    </row>
    <row r="12" spans="1:19" s="4" customFormat="1" ht="15.75" x14ac:dyDescent="0.25">
      <c r="A12" s="11">
        <v>5</v>
      </c>
      <c r="B12" s="11" t="s">
        <v>19</v>
      </c>
      <c r="C12" s="11">
        <v>29446</v>
      </c>
      <c r="D12" s="11">
        <v>336308</v>
      </c>
      <c r="E12" s="11">
        <v>2060</v>
      </c>
      <c r="F12" s="11">
        <v>14661</v>
      </c>
      <c r="G12" s="11">
        <v>29548</v>
      </c>
      <c r="H12" s="11">
        <v>338851</v>
      </c>
      <c r="K12" s="4">
        <v>6038</v>
      </c>
      <c r="L12" s="4">
        <v>14</v>
      </c>
      <c r="M12" s="4">
        <v>2049</v>
      </c>
      <c r="N12" s="4">
        <v>11</v>
      </c>
      <c r="P12" s="4">
        <v>74603.78</v>
      </c>
      <c r="Q12" s="4">
        <v>139.82</v>
      </c>
      <c r="R12" s="4">
        <v>14651.7</v>
      </c>
      <c r="S12" s="5">
        <v>9</v>
      </c>
    </row>
    <row r="13" spans="1:19" s="4" customFormat="1" ht="15.75" x14ac:dyDescent="0.25">
      <c r="A13" s="11">
        <v>6</v>
      </c>
      <c r="B13" s="11" t="s">
        <v>20</v>
      </c>
      <c r="C13" s="11">
        <v>20059</v>
      </c>
      <c r="D13" s="11">
        <v>383660</v>
      </c>
      <c r="E13" s="11">
        <v>1188</v>
      </c>
      <c r="F13" s="11">
        <v>26671</v>
      </c>
      <c r="G13" s="11">
        <v>20311</v>
      </c>
      <c r="H13" s="11">
        <v>397097</v>
      </c>
      <c r="K13" s="4">
        <v>2719</v>
      </c>
      <c r="L13" s="4">
        <v>1402</v>
      </c>
      <c r="M13" s="4">
        <v>762</v>
      </c>
      <c r="N13" s="4">
        <v>426</v>
      </c>
      <c r="P13" s="4">
        <v>53661.9</v>
      </c>
      <c r="Q13" s="4">
        <v>59084.24</v>
      </c>
      <c r="R13" s="4">
        <v>12367.47</v>
      </c>
      <c r="S13" s="5">
        <v>14303.41</v>
      </c>
    </row>
    <row r="14" spans="1:19" s="4" customFormat="1" ht="15.75" x14ac:dyDescent="0.25">
      <c r="A14" s="11">
        <v>7</v>
      </c>
      <c r="B14" s="11" t="s">
        <v>21</v>
      </c>
      <c r="C14" s="11">
        <v>7883</v>
      </c>
      <c r="D14" s="11">
        <v>120800</v>
      </c>
      <c r="E14" s="11">
        <v>325</v>
      </c>
      <c r="F14" s="11">
        <v>7098</v>
      </c>
      <c r="G14" s="11">
        <v>7997</v>
      </c>
      <c r="H14" s="11">
        <v>124611</v>
      </c>
      <c r="K14" s="4">
        <v>770</v>
      </c>
      <c r="L14" s="4">
        <v>330</v>
      </c>
      <c r="M14" s="4">
        <v>225</v>
      </c>
      <c r="N14" s="4">
        <v>100</v>
      </c>
      <c r="P14" s="4">
        <v>10964.13</v>
      </c>
      <c r="Q14" s="4">
        <v>9669.6200000000008</v>
      </c>
      <c r="R14" s="4">
        <v>3545.34</v>
      </c>
      <c r="S14" s="5">
        <v>3552.54</v>
      </c>
    </row>
    <row r="15" spans="1:19" s="4" customFormat="1" ht="15.75" x14ac:dyDescent="0.25">
      <c r="A15" s="11">
        <v>8</v>
      </c>
      <c r="B15" s="11" t="s">
        <v>22</v>
      </c>
      <c r="C15" s="11">
        <v>26685</v>
      </c>
      <c r="D15" s="11">
        <v>465898</v>
      </c>
      <c r="E15" s="11">
        <v>1640</v>
      </c>
      <c r="F15" s="11">
        <v>39492</v>
      </c>
      <c r="G15" s="11">
        <v>27034</v>
      </c>
      <c r="H15" s="11">
        <v>489193</v>
      </c>
      <c r="K15" s="4">
        <v>3369</v>
      </c>
      <c r="L15" s="4">
        <v>1967</v>
      </c>
      <c r="M15" s="4">
        <v>920</v>
      </c>
      <c r="N15" s="4">
        <v>720</v>
      </c>
      <c r="P15" s="4">
        <v>56423.19</v>
      </c>
      <c r="Q15" s="4">
        <v>85302.81</v>
      </c>
      <c r="R15" s="4">
        <v>12966.54</v>
      </c>
      <c r="S15" s="5">
        <v>26525.040000000001</v>
      </c>
    </row>
    <row r="16" spans="1:19" s="4" customFormat="1" ht="15.75" x14ac:dyDescent="0.25">
      <c r="A16" s="11">
        <v>9</v>
      </c>
      <c r="B16" s="11" t="s">
        <v>23</v>
      </c>
      <c r="C16" s="11">
        <v>1484</v>
      </c>
      <c r="D16" s="11">
        <v>21684</v>
      </c>
      <c r="E16" s="11">
        <v>18</v>
      </c>
      <c r="F16" s="11">
        <v>530</v>
      </c>
      <c r="G16" s="11">
        <v>1341</v>
      </c>
      <c r="H16" s="11">
        <v>19926</v>
      </c>
      <c r="K16" s="4">
        <v>94</v>
      </c>
      <c r="L16" s="4">
        <v>69</v>
      </c>
      <c r="M16" s="4">
        <v>10</v>
      </c>
      <c r="N16" s="4">
        <v>8</v>
      </c>
      <c r="P16" s="4">
        <v>1716.42</v>
      </c>
      <c r="Q16" s="4">
        <v>3567.49</v>
      </c>
      <c r="R16" s="4">
        <v>181.73</v>
      </c>
      <c r="S16" s="5">
        <v>348.16</v>
      </c>
    </row>
    <row r="17" spans="1:19" s="4" customFormat="1" ht="15.75" x14ac:dyDescent="0.25">
      <c r="A17" s="11">
        <v>10</v>
      </c>
      <c r="B17" s="11" t="s">
        <v>27</v>
      </c>
      <c r="C17" s="11">
        <v>352295</v>
      </c>
      <c r="D17" s="11">
        <v>4444068</v>
      </c>
      <c r="E17" s="11">
        <v>23501</v>
      </c>
      <c r="F17" s="11">
        <v>269557</v>
      </c>
      <c r="G17" s="11">
        <v>337827</v>
      </c>
      <c r="H17" s="11">
        <v>4499794</v>
      </c>
      <c r="K17" s="4">
        <v>31287</v>
      </c>
      <c r="L17" s="4">
        <v>44093</v>
      </c>
      <c r="M17" s="4">
        <v>10491</v>
      </c>
      <c r="N17" s="4">
        <v>13010</v>
      </c>
      <c r="P17" s="4">
        <v>479188.9</v>
      </c>
      <c r="Q17" s="4">
        <v>717269.72</v>
      </c>
      <c r="R17" s="4">
        <v>89127.83</v>
      </c>
      <c r="S17" s="5">
        <v>180429.57</v>
      </c>
    </row>
    <row r="18" spans="1:19" s="4" customFormat="1" ht="15.75" x14ac:dyDescent="0.25">
      <c r="A18" s="11">
        <v>11</v>
      </c>
      <c r="B18" s="11" t="s">
        <v>24</v>
      </c>
      <c r="C18" s="11">
        <v>28201</v>
      </c>
      <c r="D18" s="11">
        <v>483485</v>
      </c>
      <c r="E18" s="11">
        <v>1424</v>
      </c>
      <c r="F18" s="11">
        <v>34599</v>
      </c>
      <c r="G18" s="11">
        <v>28314</v>
      </c>
      <c r="H18" s="11">
        <v>500562</v>
      </c>
      <c r="K18" s="4">
        <v>3090</v>
      </c>
      <c r="L18" s="4">
        <v>2233</v>
      </c>
      <c r="M18" s="4">
        <v>755</v>
      </c>
      <c r="N18" s="4">
        <v>669</v>
      </c>
      <c r="P18" s="4">
        <v>42320.51</v>
      </c>
      <c r="Q18" s="4">
        <v>85005</v>
      </c>
      <c r="R18" s="4">
        <v>10862.06</v>
      </c>
      <c r="S18" s="5">
        <v>23736.46</v>
      </c>
    </row>
    <row r="19" spans="1:19" s="4" customFormat="1" ht="15.75" x14ac:dyDescent="0.25">
      <c r="A19" s="11">
        <v>12</v>
      </c>
      <c r="B19" s="11" t="s">
        <v>25</v>
      </c>
      <c r="C19" s="11">
        <v>12206</v>
      </c>
      <c r="D19" s="11">
        <v>191037</v>
      </c>
      <c r="E19" s="11">
        <v>655</v>
      </c>
      <c r="F19" s="11">
        <v>10669</v>
      </c>
      <c r="G19" s="11">
        <v>12156</v>
      </c>
      <c r="H19" s="11">
        <v>193365</v>
      </c>
      <c r="K19" s="4">
        <v>1315</v>
      </c>
      <c r="L19" s="4">
        <v>921</v>
      </c>
      <c r="M19" s="4">
        <v>324</v>
      </c>
      <c r="N19" s="4">
        <v>331</v>
      </c>
      <c r="P19" s="4">
        <v>14389.33</v>
      </c>
      <c r="Q19" s="4">
        <v>29360.35</v>
      </c>
      <c r="R19" s="4">
        <v>4077</v>
      </c>
      <c r="S19" s="5">
        <v>6592.43</v>
      </c>
    </row>
    <row r="20" spans="1:19" s="6" customFormat="1" ht="16.5" x14ac:dyDescent="0.25">
      <c r="A20" s="16" t="s">
        <v>26</v>
      </c>
      <c r="B20" s="17"/>
      <c r="C20" s="13">
        <f t="shared" ref="C20:H20" si="0">SUM(C8:C19)</f>
        <v>724989</v>
      </c>
      <c r="D20" s="13">
        <f t="shared" si="0"/>
        <v>10584940</v>
      </c>
      <c r="E20" s="13">
        <f t="shared" si="0"/>
        <v>47245</v>
      </c>
      <c r="F20" s="13">
        <f t="shared" si="0"/>
        <v>695661</v>
      </c>
      <c r="G20" s="13">
        <f t="shared" si="0"/>
        <v>714642</v>
      </c>
      <c r="H20" s="13">
        <f t="shared" si="0"/>
        <v>10842373</v>
      </c>
    </row>
    <row r="21" spans="1:19" s="7" customFormat="1" ht="19.5" x14ac:dyDescent="0.4">
      <c r="A21" s="12"/>
      <c r="B21" s="18" t="s">
        <v>28</v>
      </c>
      <c r="C21" s="18"/>
      <c r="D21" s="18"/>
      <c r="E21" s="18"/>
      <c r="F21" s="18"/>
      <c r="G21" s="18"/>
      <c r="H21" s="18"/>
    </row>
    <row r="22" spans="1:19" s="4" customFormat="1" ht="15.75" x14ac:dyDescent="0.25">
      <c r="A22" s="11">
        <v>13</v>
      </c>
      <c r="B22" s="11" t="s">
        <v>29</v>
      </c>
      <c r="C22" s="11">
        <v>7927</v>
      </c>
      <c r="D22" s="11">
        <v>81435</v>
      </c>
      <c r="E22" s="11">
        <v>448</v>
      </c>
      <c r="F22" s="11">
        <v>4181</v>
      </c>
      <c r="G22" s="11">
        <v>7912</v>
      </c>
      <c r="H22" s="11">
        <v>83045</v>
      </c>
      <c r="K22" s="4">
        <v>1383</v>
      </c>
      <c r="L22" s="4">
        <v>13</v>
      </c>
      <c r="M22" s="4">
        <v>444</v>
      </c>
      <c r="N22" s="4">
        <v>4</v>
      </c>
      <c r="P22" s="4">
        <v>18412.77</v>
      </c>
      <c r="Q22" s="4">
        <v>168.57</v>
      </c>
      <c r="R22" s="4">
        <v>4098.28</v>
      </c>
      <c r="S22" s="5">
        <v>83.06</v>
      </c>
    </row>
    <row r="23" spans="1:19" s="4" customFormat="1" ht="15.75" x14ac:dyDescent="0.25">
      <c r="A23" s="11">
        <v>14</v>
      </c>
      <c r="B23" s="11" t="s">
        <v>30</v>
      </c>
      <c r="C23" s="11">
        <v>479</v>
      </c>
      <c r="D23" s="11">
        <v>6545</v>
      </c>
      <c r="E23" s="11">
        <v>35</v>
      </c>
      <c r="F23" s="11">
        <v>670</v>
      </c>
      <c r="G23" s="11">
        <v>503</v>
      </c>
      <c r="H23" s="11">
        <v>6989</v>
      </c>
      <c r="K23" s="4">
        <v>0</v>
      </c>
      <c r="L23" s="4">
        <v>91</v>
      </c>
      <c r="M23" s="4">
        <v>0</v>
      </c>
      <c r="N23" s="4">
        <v>35</v>
      </c>
      <c r="P23" s="4">
        <v>0</v>
      </c>
      <c r="Q23" s="4">
        <v>3006.02</v>
      </c>
      <c r="R23" s="4">
        <v>0</v>
      </c>
      <c r="S23" s="5">
        <v>670.25</v>
      </c>
    </row>
    <row r="24" spans="1:19" s="6" customFormat="1" ht="16.5" x14ac:dyDescent="0.25">
      <c r="A24" s="16" t="s">
        <v>26</v>
      </c>
      <c r="B24" s="17"/>
      <c r="C24" s="13">
        <f t="shared" ref="C24:H24" si="1">SUM(C22:C23)</f>
        <v>8406</v>
      </c>
      <c r="D24" s="13">
        <f t="shared" si="1"/>
        <v>87980</v>
      </c>
      <c r="E24" s="13">
        <f t="shared" si="1"/>
        <v>483</v>
      </c>
      <c r="F24" s="13">
        <f t="shared" si="1"/>
        <v>4851</v>
      </c>
      <c r="G24" s="13">
        <f t="shared" si="1"/>
        <v>8415</v>
      </c>
      <c r="H24" s="13">
        <f t="shared" si="1"/>
        <v>90034</v>
      </c>
    </row>
    <row r="25" spans="1:19" s="7" customFormat="1" ht="19.5" x14ac:dyDescent="0.4">
      <c r="A25" s="12"/>
      <c r="B25" s="18" t="s">
        <v>31</v>
      </c>
      <c r="C25" s="18"/>
      <c r="D25" s="18"/>
      <c r="E25" s="18"/>
      <c r="F25" s="18"/>
      <c r="G25" s="18"/>
      <c r="H25" s="18"/>
    </row>
    <row r="26" spans="1:19" s="4" customFormat="1" ht="15.75" x14ac:dyDescent="0.25">
      <c r="A26" s="11">
        <v>15</v>
      </c>
      <c r="B26" s="11" t="s">
        <v>32</v>
      </c>
      <c r="C26" s="11">
        <v>22404</v>
      </c>
      <c r="D26" s="11">
        <v>281504</v>
      </c>
      <c r="E26" s="11">
        <v>1349</v>
      </c>
      <c r="F26" s="11">
        <v>21089</v>
      </c>
      <c r="G26" s="11">
        <v>22672</v>
      </c>
      <c r="H26" s="11">
        <v>291079</v>
      </c>
      <c r="K26" s="4">
        <v>5775</v>
      </c>
      <c r="L26" s="4">
        <v>987</v>
      </c>
      <c r="M26" s="4">
        <v>1224</v>
      </c>
      <c r="N26" s="4">
        <v>125</v>
      </c>
      <c r="P26" s="4">
        <v>101590.68</v>
      </c>
      <c r="Q26" s="4">
        <v>21202.43</v>
      </c>
      <c r="R26" s="4">
        <v>17089.63</v>
      </c>
      <c r="S26" s="5">
        <v>3999.75</v>
      </c>
    </row>
    <row r="27" spans="1:19" s="6" customFormat="1" ht="16.5" x14ac:dyDescent="0.25">
      <c r="A27" s="16" t="s">
        <v>26</v>
      </c>
      <c r="B27" s="17"/>
      <c r="C27" s="13">
        <f t="shared" ref="C27:H27" si="2">SUM(C26:C26)</f>
        <v>22404</v>
      </c>
      <c r="D27" s="13">
        <f t="shared" si="2"/>
        <v>281504</v>
      </c>
      <c r="E27" s="13">
        <f t="shared" si="2"/>
        <v>1349</v>
      </c>
      <c r="F27" s="13">
        <f t="shared" si="2"/>
        <v>21089</v>
      </c>
      <c r="G27" s="13">
        <f t="shared" si="2"/>
        <v>22672</v>
      </c>
      <c r="H27" s="13">
        <f t="shared" si="2"/>
        <v>291079</v>
      </c>
    </row>
    <row r="28" spans="1:19" s="7" customFormat="1" ht="19.5" x14ac:dyDescent="0.4">
      <c r="A28" s="12"/>
      <c r="B28" s="18" t="s">
        <v>33</v>
      </c>
      <c r="C28" s="18"/>
      <c r="D28" s="18"/>
      <c r="E28" s="18"/>
      <c r="F28" s="18"/>
      <c r="G28" s="18"/>
      <c r="H28" s="18"/>
    </row>
    <row r="29" spans="1:19" s="4" customFormat="1" ht="15.75" x14ac:dyDescent="0.25">
      <c r="A29" s="11">
        <v>16</v>
      </c>
      <c r="B29" s="11" t="s">
        <v>34</v>
      </c>
      <c r="C29" s="11">
        <v>164476</v>
      </c>
      <c r="D29" s="11">
        <v>2788809</v>
      </c>
      <c r="E29" s="11">
        <v>4806</v>
      </c>
      <c r="F29" s="11">
        <v>92570</v>
      </c>
      <c r="G29" s="11">
        <v>177943</v>
      </c>
      <c r="H29" s="11">
        <v>3134841</v>
      </c>
      <c r="K29" s="4">
        <v>4666</v>
      </c>
      <c r="L29" s="4">
        <v>4604</v>
      </c>
      <c r="M29" s="4">
        <v>2510</v>
      </c>
      <c r="N29" s="4">
        <v>2296</v>
      </c>
      <c r="P29" s="4">
        <v>61641.08</v>
      </c>
      <c r="Q29" s="4">
        <v>89412.47</v>
      </c>
      <c r="R29" s="4">
        <v>36784.07</v>
      </c>
      <c r="S29" s="5">
        <v>55785.46</v>
      </c>
    </row>
    <row r="30" spans="1:19" s="4" customFormat="1" ht="15.75" x14ac:dyDescent="0.25">
      <c r="A30" s="11">
        <v>17</v>
      </c>
      <c r="B30" s="11" t="s">
        <v>35</v>
      </c>
      <c r="C30" s="11">
        <v>25</v>
      </c>
      <c r="D30" s="11">
        <v>481</v>
      </c>
      <c r="E30" s="11">
        <v>0</v>
      </c>
      <c r="F30" s="11">
        <v>0</v>
      </c>
      <c r="G30" s="11">
        <v>25</v>
      </c>
      <c r="H30" s="11">
        <v>474</v>
      </c>
      <c r="K30" s="4">
        <v>0</v>
      </c>
      <c r="L30" s="4">
        <v>5</v>
      </c>
      <c r="M30" s="4">
        <v>0</v>
      </c>
      <c r="N30" s="4">
        <v>0</v>
      </c>
      <c r="P30" s="4">
        <v>0</v>
      </c>
      <c r="Q30" s="4">
        <v>188.21</v>
      </c>
      <c r="R30" s="4">
        <v>0</v>
      </c>
      <c r="S30" s="5">
        <v>0</v>
      </c>
    </row>
    <row r="31" spans="1:19" s="4" customFormat="1" ht="15.75" x14ac:dyDescent="0.25">
      <c r="A31" s="11">
        <v>18</v>
      </c>
      <c r="B31" s="11" t="s">
        <v>36</v>
      </c>
      <c r="C31" s="11">
        <v>213</v>
      </c>
      <c r="D31" s="11">
        <v>5523</v>
      </c>
      <c r="E31" s="11">
        <v>11</v>
      </c>
      <c r="F31" s="11">
        <v>249</v>
      </c>
      <c r="G31" s="11">
        <v>209</v>
      </c>
      <c r="H31" s="11">
        <v>5521</v>
      </c>
      <c r="K31" s="4">
        <v>29</v>
      </c>
      <c r="L31" s="4">
        <v>33</v>
      </c>
      <c r="M31" s="4">
        <v>7</v>
      </c>
      <c r="N31" s="4">
        <v>4</v>
      </c>
      <c r="P31" s="4">
        <v>477.18</v>
      </c>
      <c r="Q31" s="4">
        <v>1524.93</v>
      </c>
      <c r="R31" s="4">
        <v>148.77000000000001</v>
      </c>
      <c r="S31" s="5">
        <v>99.89</v>
      </c>
    </row>
    <row r="32" spans="1:19" s="4" customFormat="1" ht="15.75" x14ac:dyDescent="0.25">
      <c r="A32" s="11">
        <v>19</v>
      </c>
      <c r="B32" s="11" t="s">
        <v>37</v>
      </c>
      <c r="C32" s="11">
        <v>87169</v>
      </c>
      <c r="D32" s="11">
        <v>217462</v>
      </c>
      <c r="E32" s="11">
        <v>382</v>
      </c>
      <c r="F32" s="11">
        <v>6755</v>
      </c>
      <c r="G32" s="11">
        <v>62978</v>
      </c>
      <c r="H32" s="11">
        <v>194067</v>
      </c>
      <c r="K32" s="4">
        <v>89233</v>
      </c>
      <c r="L32" s="4">
        <v>324</v>
      </c>
      <c r="M32" s="4">
        <v>332</v>
      </c>
      <c r="N32" s="4">
        <v>50</v>
      </c>
      <c r="P32" s="4">
        <v>92167.33</v>
      </c>
      <c r="Q32" s="4">
        <v>9554.4500000000007</v>
      </c>
      <c r="R32" s="4">
        <v>4814.71</v>
      </c>
      <c r="S32" s="5">
        <v>1939.9</v>
      </c>
    </row>
    <row r="33" spans="1:19" s="4" customFormat="1" ht="15.75" x14ac:dyDescent="0.25">
      <c r="A33" s="11">
        <v>20</v>
      </c>
      <c r="B33" s="11" t="s">
        <v>38</v>
      </c>
      <c r="C33" s="11">
        <v>177</v>
      </c>
      <c r="D33" s="11">
        <v>1803</v>
      </c>
      <c r="E33" s="11">
        <v>0</v>
      </c>
      <c r="F33" s="11">
        <v>0</v>
      </c>
      <c r="G33" s="11">
        <v>173</v>
      </c>
      <c r="H33" s="11">
        <v>1749</v>
      </c>
      <c r="K33" s="4">
        <v>21</v>
      </c>
      <c r="L33" s="4">
        <v>19</v>
      </c>
      <c r="M33" s="4">
        <v>0</v>
      </c>
      <c r="N33" s="4">
        <v>0</v>
      </c>
      <c r="P33" s="4">
        <v>181.3</v>
      </c>
      <c r="Q33" s="4">
        <v>190.3</v>
      </c>
      <c r="R33" s="4">
        <v>0</v>
      </c>
      <c r="S33" s="5">
        <v>0</v>
      </c>
    </row>
    <row r="34" spans="1:19" s="4" customFormat="1" ht="15.75" x14ac:dyDescent="0.25">
      <c r="A34" s="11">
        <v>21</v>
      </c>
      <c r="B34" s="11" t="s">
        <v>39</v>
      </c>
      <c r="C34" s="11">
        <v>3193</v>
      </c>
      <c r="D34" s="11">
        <v>69957</v>
      </c>
      <c r="E34" s="11">
        <v>95</v>
      </c>
      <c r="F34" s="11">
        <v>2671</v>
      </c>
      <c r="G34" s="11">
        <v>3157</v>
      </c>
      <c r="H34" s="11">
        <v>69125</v>
      </c>
      <c r="K34" s="4">
        <v>137</v>
      </c>
      <c r="L34" s="4">
        <v>128</v>
      </c>
      <c r="M34" s="4">
        <v>22</v>
      </c>
      <c r="N34" s="4">
        <v>73</v>
      </c>
      <c r="P34" s="4">
        <v>2581.41</v>
      </c>
      <c r="Q34" s="4">
        <v>6753.66</v>
      </c>
      <c r="R34" s="4">
        <v>256.85000000000002</v>
      </c>
      <c r="S34" s="5">
        <v>2413.6999999999998</v>
      </c>
    </row>
    <row r="35" spans="1:19" s="4" customFormat="1" ht="15.75" x14ac:dyDescent="0.25">
      <c r="A35" s="11">
        <v>22</v>
      </c>
      <c r="B35" s="11" t="s">
        <v>40</v>
      </c>
      <c r="C35" s="11">
        <v>375721</v>
      </c>
      <c r="D35" s="11">
        <v>7115027</v>
      </c>
      <c r="E35" s="11">
        <v>18598</v>
      </c>
      <c r="F35" s="11">
        <v>497101</v>
      </c>
      <c r="G35" s="11">
        <v>374600</v>
      </c>
      <c r="H35" s="11">
        <v>7334080</v>
      </c>
      <c r="K35" s="4">
        <v>34320</v>
      </c>
      <c r="L35" s="4">
        <v>32183</v>
      </c>
      <c r="M35" s="4">
        <v>10048</v>
      </c>
      <c r="N35" s="4">
        <v>8550</v>
      </c>
      <c r="P35" s="4">
        <v>552660.64</v>
      </c>
      <c r="Q35" s="4">
        <v>1083856.68</v>
      </c>
      <c r="R35" s="4">
        <v>183399.88</v>
      </c>
      <c r="S35" s="5">
        <v>313701.37</v>
      </c>
    </row>
    <row r="36" spans="1:19" s="4" customFormat="1" ht="15.75" x14ac:dyDescent="0.25">
      <c r="A36" s="11">
        <v>23</v>
      </c>
      <c r="B36" s="11" t="s">
        <v>41</v>
      </c>
      <c r="C36" s="11">
        <v>176243</v>
      </c>
      <c r="D36" s="11">
        <v>4114111</v>
      </c>
      <c r="E36" s="11">
        <v>4869</v>
      </c>
      <c r="F36" s="11">
        <v>231340</v>
      </c>
      <c r="G36" s="11">
        <v>177727</v>
      </c>
      <c r="H36" s="11">
        <v>4237660</v>
      </c>
      <c r="K36" s="4">
        <v>6208</v>
      </c>
      <c r="L36" s="4">
        <v>14585</v>
      </c>
      <c r="M36" s="4">
        <v>1160</v>
      </c>
      <c r="N36" s="4">
        <v>3709</v>
      </c>
      <c r="P36" s="4">
        <v>147499.46</v>
      </c>
      <c r="Q36" s="4">
        <v>766986.88</v>
      </c>
      <c r="R36" s="4">
        <v>29518.94</v>
      </c>
      <c r="S36" s="5">
        <v>201821.34</v>
      </c>
    </row>
    <row r="37" spans="1:19" s="4" customFormat="1" ht="15.75" x14ac:dyDescent="0.25">
      <c r="A37" s="11">
        <v>24</v>
      </c>
      <c r="B37" s="11" t="s">
        <v>42</v>
      </c>
      <c r="C37" s="11">
        <v>13127</v>
      </c>
      <c r="D37" s="11">
        <v>264221</v>
      </c>
      <c r="E37" s="11">
        <v>679</v>
      </c>
      <c r="F37" s="11">
        <v>17983</v>
      </c>
      <c r="G37" s="11">
        <v>13315</v>
      </c>
      <c r="H37" s="11">
        <v>269179</v>
      </c>
      <c r="K37" s="4">
        <v>1265</v>
      </c>
      <c r="L37" s="4">
        <v>1069</v>
      </c>
      <c r="M37" s="4">
        <v>358</v>
      </c>
      <c r="N37" s="4">
        <v>321</v>
      </c>
      <c r="P37" s="4">
        <v>22840.57</v>
      </c>
      <c r="Q37" s="4">
        <v>45654.98</v>
      </c>
      <c r="R37" s="4">
        <v>7065.91</v>
      </c>
      <c r="S37" s="5">
        <v>10916.69</v>
      </c>
    </row>
    <row r="38" spans="1:19" s="4" customFormat="1" ht="15.75" x14ac:dyDescent="0.25">
      <c r="A38" s="11">
        <v>25</v>
      </c>
      <c r="B38" s="11" t="s">
        <v>43</v>
      </c>
      <c r="C38" s="11">
        <v>23807</v>
      </c>
      <c r="D38" s="11">
        <v>394481</v>
      </c>
      <c r="E38" s="11">
        <v>4299</v>
      </c>
      <c r="F38" s="11">
        <v>87010</v>
      </c>
      <c r="G38" s="11">
        <v>24228</v>
      </c>
      <c r="H38" s="11">
        <v>400635</v>
      </c>
      <c r="K38" s="4">
        <v>2185</v>
      </c>
      <c r="L38" s="4">
        <v>1462</v>
      </c>
      <c r="M38" s="4">
        <v>2461</v>
      </c>
      <c r="N38" s="4">
        <v>1838</v>
      </c>
      <c r="P38" s="4">
        <v>39042.379999999997</v>
      </c>
      <c r="Q38" s="4">
        <v>33850.339999999997</v>
      </c>
      <c r="R38" s="4">
        <v>44512.61</v>
      </c>
      <c r="S38" s="5">
        <v>42497.27</v>
      </c>
    </row>
    <row r="39" spans="1:19" s="4" customFormat="1" ht="15.75" x14ac:dyDescent="0.25">
      <c r="A39" s="11">
        <v>26</v>
      </c>
      <c r="B39" s="11" t="s">
        <v>44</v>
      </c>
      <c r="C39" s="11">
        <v>3951</v>
      </c>
      <c r="D39" s="11">
        <v>92139</v>
      </c>
      <c r="E39" s="11">
        <v>396</v>
      </c>
      <c r="F39" s="11">
        <v>11483</v>
      </c>
      <c r="G39" s="11">
        <v>4162</v>
      </c>
      <c r="H39" s="11">
        <v>100696</v>
      </c>
      <c r="K39" s="4">
        <v>332</v>
      </c>
      <c r="L39" s="4">
        <v>787</v>
      </c>
      <c r="M39" s="4">
        <v>124</v>
      </c>
      <c r="N39" s="4">
        <v>272</v>
      </c>
      <c r="P39" s="4">
        <v>3407.66</v>
      </c>
      <c r="Q39" s="4">
        <v>32181.26</v>
      </c>
      <c r="R39" s="4">
        <v>1405.18</v>
      </c>
      <c r="S39" s="5">
        <v>10077.35</v>
      </c>
    </row>
    <row r="40" spans="1:19" s="4" customFormat="1" ht="15.75" x14ac:dyDescent="0.25">
      <c r="A40" s="11">
        <v>27</v>
      </c>
      <c r="B40" s="11" t="s">
        <v>45</v>
      </c>
      <c r="C40" s="11">
        <v>453</v>
      </c>
      <c r="D40" s="11">
        <v>8458</v>
      </c>
      <c r="E40" s="11">
        <v>20</v>
      </c>
      <c r="F40" s="11">
        <v>480</v>
      </c>
      <c r="G40" s="11">
        <v>453</v>
      </c>
      <c r="H40" s="11">
        <v>8667</v>
      </c>
      <c r="K40" s="4">
        <v>50</v>
      </c>
      <c r="L40" s="4">
        <v>26</v>
      </c>
      <c r="M40" s="4">
        <v>8</v>
      </c>
      <c r="N40" s="4">
        <v>12</v>
      </c>
      <c r="P40" s="4">
        <v>846.69</v>
      </c>
      <c r="Q40" s="4">
        <v>1869.41</v>
      </c>
      <c r="R40" s="4">
        <v>152.87</v>
      </c>
      <c r="S40" s="5">
        <v>327.39999999999998</v>
      </c>
    </row>
    <row r="41" spans="1:19" s="4" customFormat="1" ht="15.75" x14ac:dyDescent="0.25">
      <c r="A41" s="11">
        <v>28</v>
      </c>
      <c r="B41" s="11" t="s">
        <v>46</v>
      </c>
      <c r="C41" s="11">
        <v>543</v>
      </c>
      <c r="D41" s="11">
        <v>9579</v>
      </c>
      <c r="E41" s="11">
        <v>36</v>
      </c>
      <c r="F41" s="11">
        <v>441</v>
      </c>
      <c r="G41" s="11">
        <v>552</v>
      </c>
      <c r="H41" s="11">
        <v>9777</v>
      </c>
      <c r="K41" s="4">
        <v>100</v>
      </c>
      <c r="L41" s="4">
        <v>48</v>
      </c>
      <c r="M41" s="4">
        <v>22</v>
      </c>
      <c r="N41" s="4">
        <v>14</v>
      </c>
      <c r="P41" s="4">
        <v>674.65</v>
      </c>
      <c r="Q41" s="4">
        <v>2633.33</v>
      </c>
      <c r="R41" s="4">
        <v>145.28</v>
      </c>
      <c r="S41" s="5">
        <v>295.35000000000002</v>
      </c>
    </row>
    <row r="42" spans="1:19" s="4" customFormat="1" ht="15.75" x14ac:dyDescent="0.25">
      <c r="A42" s="11">
        <v>29</v>
      </c>
      <c r="B42" s="11" t="s">
        <v>47</v>
      </c>
      <c r="C42" s="11">
        <v>732</v>
      </c>
      <c r="D42" s="11">
        <v>16961</v>
      </c>
      <c r="E42" s="11">
        <v>13</v>
      </c>
      <c r="F42" s="11">
        <v>726</v>
      </c>
      <c r="G42" s="11">
        <v>730</v>
      </c>
      <c r="H42" s="11">
        <v>17167</v>
      </c>
      <c r="K42" s="4">
        <v>338</v>
      </c>
      <c r="L42" s="4">
        <v>464</v>
      </c>
      <c r="M42" s="4">
        <v>3</v>
      </c>
      <c r="N42" s="4">
        <v>10</v>
      </c>
      <c r="P42" s="4">
        <v>353.82</v>
      </c>
      <c r="Q42" s="4">
        <v>3162.02</v>
      </c>
      <c r="R42" s="4">
        <v>78.08</v>
      </c>
      <c r="S42" s="5">
        <v>647.72</v>
      </c>
    </row>
    <row r="43" spans="1:19" s="4" customFormat="1" ht="15.75" x14ac:dyDescent="0.25">
      <c r="A43" s="11">
        <v>30</v>
      </c>
      <c r="B43" s="11" t="s">
        <v>48</v>
      </c>
      <c r="C43" s="11">
        <v>6350</v>
      </c>
      <c r="D43" s="11">
        <v>103250</v>
      </c>
      <c r="E43" s="11">
        <v>146</v>
      </c>
      <c r="F43" s="11">
        <v>2319</v>
      </c>
      <c r="G43" s="11">
        <v>6270</v>
      </c>
      <c r="H43" s="11">
        <v>100467</v>
      </c>
      <c r="K43" s="4">
        <v>1236</v>
      </c>
      <c r="L43" s="4">
        <v>0</v>
      </c>
      <c r="M43" s="4">
        <v>146</v>
      </c>
      <c r="N43" s="4">
        <v>0</v>
      </c>
      <c r="P43" s="4">
        <v>26384.44</v>
      </c>
      <c r="Q43" s="4">
        <v>0</v>
      </c>
      <c r="R43" s="4">
        <v>2318.62</v>
      </c>
      <c r="S43" s="5">
        <v>0</v>
      </c>
    </row>
    <row r="44" spans="1:19" s="4" customFormat="1" ht="15.75" x14ac:dyDescent="0.25">
      <c r="A44" s="11">
        <v>31</v>
      </c>
      <c r="B44" s="11" t="s">
        <v>49</v>
      </c>
      <c r="C44" s="11">
        <v>7</v>
      </c>
      <c r="D44" s="11">
        <v>85</v>
      </c>
      <c r="E44" s="11">
        <v>0</v>
      </c>
      <c r="F44" s="11">
        <v>0</v>
      </c>
      <c r="G44" s="11">
        <v>6</v>
      </c>
      <c r="H44" s="11">
        <v>43</v>
      </c>
      <c r="K44" s="4">
        <v>0</v>
      </c>
      <c r="L44" s="4">
        <v>0</v>
      </c>
      <c r="M44" s="4">
        <v>0</v>
      </c>
      <c r="N44" s="4">
        <v>0</v>
      </c>
      <c r="P44" s="4">
        <v>0</v>
      </c>
      <c r="Q44" s="4">
        <v>0</v>
      </c>
      <c r="R44" s="4">
        <v>0</v>
      </c>
      <c r="S44" s="5">
        <v>0</v>
      </c>
    </row>
    <row r="45" spans="1:19" s="4" customFormat="1" ht="15.75" x14ac:dyDescent="0.25">
      <c r="A45" s="11">
        <v>32</v>
      </c>
      <c r="B45" s="11" t="s">
        <v>50</v>
      </c>
      <c r="C45" s="11">
        <v>1965</v>
      </c>
      <c r="D45" s="11">
        <v>44922</v>
      </c>
      <c r="E45" s="11">
        <v>152</v>
      </c>
      <c r="F45" s="11">
        <v>5100</v>
      </c>
      <c r="G45" s="11">
        <v>2045</v>
      </c>
      <c r="H45" s="11">
        <v>47678</v>
      </c>
      <c r="K45" s="4">
        <v>521</v>
      </c>
      <c r="L45" s="4">
        <v>125</v>
      </c>
      <c r="M45" s="4">
        <v>104</v>
      </c>
      <c r="N45" s="4">
        <v>48</v>
      </c>
      <c r="P45" s="4">
        <v>9873.7199999999993</v>
      </c>
      <c r="Q45" s="4">
        <v>5131.7700000000004</v>
      </c>
      <c r="R45" s="4">
        <v>3466.95</v>
      </c>
      <c r="S45" s="5">
        <v>1632.89</v>
      </c>
    </row>
    <row r="46" spans="1:19" s="4" customFormat="1" ht="15.75" x14ac:dyDescent="0.25">
      <c r="A46" s="11">
        <v>33</v>
      </c>
      <c r="B46" s="11" t="s">
        <v>51</v>
      </c>
      <c r="C46" s="11">
        <v>387</v>
      </c>
      <c r="D46" s="11">
        <v>8626</v>
      </c>
      <c r="E46" s="11">
        <v>20</v>
      </c>
      <c r="F46" s="11">
        <v>1535</v>
      </c>
      <c r="G46" s="11">
        <v>391</v>
      </c>
      <c r="H46" s="11">
        <v>9526</v>
      </c>
      <c r="K46" s="4">
        <v>13</v>
      </c>
      <c r="L46" s="4">
        <v>57</v>
      </c>
      <c r="M46" s="4">
        <v>1</v>
      </c>
      <c r="N46" s="4">
        <v>19</v>
      </c>
      <c r="P46" s="4">
        <v>234.96</v>
      </c>
      <c r="Q46" s="4">
        <v>2559.9499999999998</v>
      </c>
      <c r="R46" s="4">
        <v>21.08</v>
      </c>
      <c r="S46" s="5">
        <v>1513.74</v>
      </c>
    </row>
    <row r="47" spans="1:19" s="4" customFormat="1" ht="15.75" x14ac:dyDescent="0.25">
      <c r="A47" s="11">
        <v>34</v>
      </c>
      <c r="B47" s="11" t="s">
        <v>52</v>
      </c>
      <c r="C47" s="11">
        <v>881</v>
      </c>
      <c r="D47" s="11">
        <v>7852</v>
      </c>
      <c r="E47" s="11">
        <v>18</v>
      </c>
      <c r="F47" s="11">
        <v>201</v>
      </c>
      <c r="G47" s="11">
        <v>862</v>
      </c>
      <c r="H47" s="11">
        <v>7781</v>
      </c>
      <c r="K47" s="4">
        <v>55</v>
      </c>
      <c r="L47" s="4">
        <v>17</v>
      </c>
      <c r="M47" s="4">
        <v>13</v>
      </c>
      <c r="N47" s="4">
        <v>5</v>
      </c>
      <c r="P47" s="4">
        <v>540.53</v>
      </c>
      <c r="Q47" s="4">
        <v>483.74</v>
      </c>
      <c r="R47" s="4">
        <v>136.19999999999999</v>
      </c>
      <c r="S47" s="5">
        <v>64.45</v>
      </c>
    </row>
    <row r="48" spans="1:19" s="4" customFormat="1" ht="15.75" x14ac:dyDescent="0.25">
      <c r="A48" s="11">
        <v>35</v>
      </c>
      <c r="B48" s="11" t="s">
        <v>53</v>
      </c>
      <c r="C48" s="11">
        <v>18037</v>
      </c>
      <c r="D48" s="11">
        <v>305264</v>
      </c>
      <c r="E48" s="11">
        <v>1632</v>
      </c>
      <c r="F48" s="11">
        <v>21492</v>
      </c>
      <c r="G48" s="11">
        <v>18276</v>
      </c>
      <c r="H48" s="11">
        <v>315458</v>
      </c>
      <c r="K48" s="4">
        <v>2007</v>
      </c>
      <c r="L48" s="4">
        <v>1856</v>
      </c>
      <c r="M48" s="4">
        <v>893</v>
      </c>
      <c r="N48" s="4">
        <v>739</v>
      </c>
      <c r="P48" s="4">
        <v>23943.46</v>
      </c>
      <c r="Q48" s="4">
        <v>51257.31</v>
      </c>
      <c r="R48" s="4">
        <v>6634.99</v>
      </c>
      <c r="S48" s="5">
        <v>14856.9</v>
      </c>
    </row>
    <row r="49" spans="1:19" s="4" customFormat="1" ht="15.75" x14ac:dyDescent="0.25">
      <c r="A49" s="11">
        <v>36</v>
      </c>
      <c r="B49" s="11" t="s">
        <v>54</v>
      </c>
      <c r="C49" s="11">
        <v>57904</v>
      </c>
      <c r="D49" s="11">
        <v>454363</v>
      </c>
      <c r="E49" s="11">
        <v>707</v>
      </c>
      <c r="F49" s="11">
        <v>9111</v>
      </c>
      <c r="G49" s="11">
        <v>56131</v>
      </c>
      <c r="H49" s="11">
        <v>441714</v>
      </c>
      <c r="K49" s="4">
        <v>3047</v>
      </c>
      <c r="L49" s="4">
        <v>1305</v>
      </c>
      <c r="M49" s="4">
        <v>156</v>
      </c>
      <c r="N49" s="4">
        <v>551</v>
      </c>
      <c r="P49" s="4">
        <v>33479.4</v>
      </c>
      <c r="Q49" s="4">
        <v>23381.279999999999</v>
      </c>
      <c r="R49" s="4">
        <v>1172.26</v>
      </c>
      <c r="S49" s="5">
        <v>7938.77</v>
      </c>
    </row>
    <row r="50" spans="1:19" s="4" customFormat="1" ht="15.75" x14ac:dyDescent="0.25">
      <c r="A50" s="11">
        <v>37</v>
      </c>
      <c r="B50" s="11" t="s">
        <v>55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K50" s="4">
        <v>0</v>
      </c>
      <c r="L50" s="4">
        <v>0</v>
      </c>
      <c r="M50" s="4">
        <v>0</v>
      </c>
      <c r="N50" s="4">
        <v>0</v>
      </c>
      <c r="P50" s="4">
        <v>0</v>
      </c>
      <c r="Q50" s="4">
        <v>0</v>
      </c>
      <c r="R50" s="4">
        <v>0</v>
      </c>
      <c r="S50" s="5">
        <v>0</v>
      </c>
    </row>
    <row r="51" spans="1:19" s="6" customFormat="1" ht="16.5" x14ac:dyDescent="0.25">
      <c r="A51" s="16" t="s">
        <v>26</v>
      </c>
      <c r="B51" s="17"/>
      <c r="C51" s="13">
        <f t="shared" ref="C51:H51" si="3">SUM(C29:C50)</f>
        <v>935361</v>
      </c>
      <c r="D51" s="13">
        <f t="shared" si="3"/>
        <v>16023374</v>
      </c>
      <c r="E51" s="13">
        <f t="shared" si="3"/>
        <v>36879</v>
      </c>
      <c r="F51" s="13">
        <f t="shared" si="3"/>
        <v>988567</v>
      </c>
      <c r="G51" s="13">
        <f t="shared" si="3"/>
        <v>924233</v>
      </c>
      <c r="H51" s="13">
        <f t="shared" si="3"/>
        <v>16706305</v>
      </c>
    </row>
    <row r="52" spans="1:19" s="7" customFormat="1" ht="19.5" x14ac:dyDescent="0.4">
      <c r="A52" s="12"/>
      <c r="B52" s="18" t="s">
        <v>56</v>
      </c>
      <c r="C52" s="18"/>
      <c r="D52" s="18"/>
      <c r="E52" s="18"/>
      <c r="F52" s="18"/>
      <c r="G52" s="18"/>
      <c r="H52" s="18"/>
    </row>
    <row r="53" spans="1:19" s="4" customFormat="1" ht="15.75" x14ac:dyDescent="0.25">
      <c r="A53" s="11">
        <v>38</v>
      </c>
      <c r="B53" s="11" t="s">
        <v>57</v>
      </c>
      <c r="C53" s="11">
        <v>7479</v>
      </c>
      <c r="D53" s="11">
        <v>90143</v>
      </c>
      <c r="E53" s="11">
        <v>296</v>
      </c>
      <c r="F53" s="11">
        <v>3139</v>
      </c>
      <c r="G53" s="11">
        <v>7561</v>
      </c>
      <c r="H53" s="11">
        <v>90879</v>
      </c>
      <c r="K53" s="4">
        <v>1101</v>
      </c>
      <c r="L53" s="4">
        <v>363</v>
      </c>
      <c r="M53" s="4">
        <v>212</v>
      </c>
      <c r="N53" s="4">
        <v>84</v>
      </c>
      <c r="P53" s="4">
        <v>12920.22</v>
      </c>
      <c r="Q53" s="4">
        <v>5509.12</v>
      </c>
      <c r="R53" s="4">
        <v>2182.5</v>
      </c>
      <c r="S53" s="5">
        <v>956.76</v>
      </c>
    </row>
    <row r="54" spans="1:19" s="4" customFormat="1" ht="15.75" x14ac:dyDescent="0.25">
      <c r="A54" s="11">
        <v>39</v>
      </c>
      <c r="B54" s="11" t="s">
        <v>58</v>
      </c>
      <c r="C54" s="11">
        <v>60396</v>
      </c>
      <c r="D54" s="11">
        <v>202273</v>
      </c>
      <c r="E54" s="11">
        <v>6180</v>
      </c>
      <c r="F54" s="11">
        <v>21839</v>
      </c>
      <c r="G54" s="11">
        <v>61343</v>
      </c>
      <c r="H54" s="11">
        <v>213454</v>
      </c>
      <c r="K54" s="4">
        <v>22299</v>
      </c>
      <c r="L54" s="4">
        <v>3143</v>
      </c>
      <c r="M54" s="4">
        <v>5376</v>
      </c>
      <c r="N54" s="4">
        <v>804</v>
      </c>
      <c r="P54" s="4">
        <v>53811.4</v>
      </c>
      <c r="Q54" s="4">
        <v>32596.84</v>
      </c>
      <c r="R54" s="4">
        <v>13103.08</v>
      </c>
      <c r="S54" s="5">
        <v>8735.4699999999993</v>
      </c>
    </row>
    <row r="55" spans="1:19" s="4" customFormat="1" ht="15.75" x14ac:dyDescent="0.25">
      <c r="A55" s="11">
        <v>40</v>
      </c>
      <c r="B55" s="11" t="s">
        <v>59</v>
      </c>
      <c r="C55" s="11">
        <v>12347</v>
      </c>
      <c r="D55" s="11">
        <v>136446</v>
      </c>
      <c r="E55" s="11">
        <v>820</v>
      </c>
      <c r="F55" s="11">
        <v>11715</v>
      </c>
      <c r="G55" s="11">
        <v>12530</v>
      </c>
      <c r="H55" s="11">
        <v>138598</v>
      </c>
      <c r="K55" s="4">
        <v>3438</v>
      </c>
      <c r="L55" s="4">
        <v>320</v>
      </c>
      <c r="M55" s="4">
        <v>693</v>
      </c>
      <c r="N55" s="4">
        <v>127</v>
      </c>
      <c r="P55" s="4">
        <v>49586.73</v>
      </c>
      <c r="Q55" s="4">
        <v>4409.26</v>
      </c>
      <c r="R55" s="4">
        <v>10525.66</v>
      </c>
      <c r="S55" s="5">
        <v>1189.3</v>
      </c>
    </row>
    <row r="56" spans="1:19" s="4" customFormat="1" ht="15.75" x14ac:dyDescent="0.25">
      <c r="A56" s="11">
        <v>41</v>
      </c>
      <c r="B56" s="11" t="s">
        <v>60</v>
      </c>
      <c r="C56" s="11">
        <v>8856</v>
      </c>
      <c r="D56" s="11">
        <v>139136</v>
      </c>
      <c r="E56" s="11">
        <v>413</v>
      </c>
      <c r="F56" s="11">
        <v>12684</v>
      </c>
      <c r="G56" s="11">
        <v>8992</v>
      </c>
      <c r="H56" s="11">
        <v>143839</v>
      </c>
      <c r="K56" s="4">
        <v>937</v>
      </c>
      <c r="L56" s="4">
        <v>819</v>
      </c>
      <c r="M56" s="4">
        <v>110</v>
      </c>
      <c r="N56" s="4">
        <v>303</v>
      </c>
      <c r="P56" s="4">
        <v>31791.9</v>
      </c>
      <c r="Q56" s="4">
        <v>18503.36</v>
      </c>
      <c r="R56" s="4">
        <v>6183.81</v>
      </c>
      <c r="S56" s="5">
        <v>6499.91</v>
      </c>
    </row>
    <row r="57" spans="1:19" s="4" customFormat="1" ht="15.75" x14ac:dyDescent="0.25">
      <c r="A57" s="11">
        <v>42</v>
      </c>
      <c r="B57" s="11" t="s">
        <v>61</v>
      </c>
      <c r="C57" s="11">
        <v>1497</v>
      </c>
      <c r="D57" s="11">
        <v>11724</v>
      </c>
      <c r="E57" s="11">
        <v>51</v>
      </c>
      <c r="F57" s="11">
        <v>466</v>
      </c>
      <c r="G57" s="11">
        <v>1518</v>
      </c>
      <c r="H57" s="11">
        <v>11793</v>
      </c>
      <c r="K57" s="4">
        <v>35</v>
      </c>
      <c r="L57" s="4">
        <v>224</v>
      </c>
      <c r="M57" s="4">
        <v>0</v>
      </c>
      <c r="N57" s="4">
        <v>51</v>
      </c>
      <c r="P57" s="4">
        <v>760.92</v>
      </c>
      <c r="Q57" s="4">
        <v>2378.59</v>
      </c>
      <c r="R57" s="4">
        <v>0</v>
      </c>
      <c r="S57" s="5">
        <v>466.25</v>
      </c>
    </row>
    <row r="58" spans="1:19" s="4" customFormat="1" ht="15.75" x14ac:dyDescent="0.25">
      <c r="A58" s="11">
        <v>43</v>
      </c>
      <c r="B58" s="11" t="s">
        <v>62</v>
      </c>
      <c r="C58" s="11">
        <v>1</v>
      </c>
      <c r="D58" s="11">
        <v>8</v>
      </c>
      <c r="E58" s="11">
        <v>0</v>
      </c>
      <c r="F58" s="11">
        <v>0</v>
      </c>
      <c r="G58" s="11">
        <v>1</v>
      </c>
      <c r="H58" s="11">
        <v>8</v>
      </c>
      <c r="K58" s="4">
        <v>0</v>
      </c>
      <c r="L58" s="4">
        <v>0</v>
      </c>
      <c r="M58" s="4">
        <v>0</v>
      </c>
      <c r="N58" s="4">
        <v>0</v>
      </c>
      <c r="P58" s="4">
        <v>0</v>
      </c>
      <c r="Q58" s="4">
        <v>0</v>
      </c>
      <c r="R58" s="4">
        <v>0</v>
      </c>
      <c r="S58" s="5">
        <v>0</v>
      </c>
    </row>
    <row r="59" spans="1:19" s="4" customFormat="1" ht="15.75" x14ac:dyDescent="0.25">
      <c r="A59" s="11">
        <v>44</v>
      </c>
      <c r="B59" s="11" t="s">
        <v>63</v>
      </c>
      <c r="C59" s="11">
        <v>22</v>
      </c>
      <c r="D59" s="11">
        <v>53</v>
      </c>
      <c r="E59" s="11">
        <v>0</v>
      </c>
      <c r="F59" s="11">
        <v>0</v>
      </c>
      <c r="G59" s="11">
        <v>39</v>
      </c>
      <c r="H59" s="11">
        <v>157</v>
      </c>
      <c r="K59" s="4">
        <v>0</v>
      </c>
      <c r="L59" s="4">
        <v>0</v>
      </c>
      <c r="M59" s="4">
        <v>0</v>
      </c>
      <c r="N59" s="4">
        <v>0</v>
      </c>
      <c r="P59" s="4">
        <v>0</v>
      </c>
      <c r="Q59" s="4">
        <v>0</v>
      </c>
      <c r="R59" s="4">
        <v>0</v>
      </c>
      <c r="S59" s="5">
        <v>0</v>
      </c>
    </row>
    <row r="60" spans="1:19" s="4" customFormat="1" ht="15.75" x14ac:dyDescent="0.25">
      <c r="A60" s="11">
        <v>45</v>
      </c>
      <c r="B60" s="11" t="s">
        <v>64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K60" s="4">
        <v>0</v>
      </c>
      <c r="L60" s="4">
        <v>0</v>
      </c>
      <c r="M60" s="4">
        <v>0</v>
      </c>
      <c r="N60" s="4">
        <v>0</v>
      </c>
      <c r="P60" s="4">
        <v>0</v>
      </c>
      <c r="Q60" s="4">
        <v>0</v>
      </c>
      <c r="R60" s="4">
        <v>0</v>
      </c>
      <c r="S60" s="5">
        <v>0</v>
      </c>
    </row>
    <row r="61" spans="1:19" s="4" customFormat="1" ht="15.75" x14ac:dyDescent="0.25">
      <c r="A61" s="11">
        <v>46</v>
      </c>
      <c r="B61" s="11" t="s">
        <v>65</v>
      </c>
      <c r="C61" s="11">
        <v>118</v>
      </c>
      <c r="D61" s="11">
        <v>1582</v>
      </c>
      <c r="E61" s="11">
        <v>0</v>
      </c>
      <c r="F61" s="11">
        <v>0</v>
      </c>
      <c r="G61" s="11">
        <v>115</v>
      </c>
      <c r="H61" s="11">
        <v>1535</v>
      </c>
      <c r="K61" s="4">
        <v>13</v>
      </c>
      <c r="L61" s="4">
        <v>0</v>
      </c>
      <c r="M61" s="4">
        <v>0</v>
      </c>
      <c r="N61" s="4">
        <v>0</v>
      </c>
      <c r="P61" s="4">
        <v>108.11</v>
      </c>
      <c r="Q61" s="4">
        <v>0</v>
      </c>
      <c r="R61" s="4">
        <v>0</v>
      </c>
      <c r="S61" s="5">
        <v>0</v>
      </c>
    </row>
    <row r="62" spans="1:19" s="6" customFormat="1" ht="16.5" x14ac:dyDescent="0.25">
      <c r="A62" s="16" t="s">
        <v>26</v>
      </c>
      <c r="B62" s="17"/>
      <c r="C62" s="13">
        <f t="shared" ref="C62:H62" si="4">SUM(C53:C61)</f>
        <v>90716</v>
      </c>
      <c r="D62" s="13">
        <f t="shared" si="4"/>
        <v>581365</v>
      </c>
      <c r="E62" s="13">
        <f t="shared" si="4"/>
        <v>7760</v>
      </c>
      <c r="F62" s="13">
        <f t="shared" si="4"/>
        <v>49843</v>
      </c>
      <c r="G62" s="13">
        <f t="shared" si="4"/>
        <v>92099</v>
      </c>
      <c r="H62" s="13">
        <f t="shared" si="4"/>
        <v>600263</v>
      </c>
    </row>
    <row r="63" spans="1:19" s="4" customFormat="1" ht="15.75" x14ac:dyDescent="0.25">
      <c r="A63" s="19" t="s">
        <v>66</v>
      </c>
      <c r="B63" s="20"/>
      <c r="C63" s="14">
        <f>SUM(C20+C24+C27+C51+C62)</f>
        <v>1781876</v>
      </c>
      <c r="D63" s="14">
        <f t="shared" ref="D63:H63" si="5">SUM(D20+D24+D27+D51+D62)</f>
        <v>27559163</v>
      </c>
      <c r="E63" s="14">
        <f t="shared" si="5"/>
        <v>93716</v>
      </c>
      <c r="F63" s="14">
        <f t="shared" si="5"/>
        <v>1760011</v>
      </c>
      <c r="G63" s="14">
        <f t="shared" si="5"/>
        <v>1762061</v>
      </c>
      <c r="H63" s="14">
        <f t="shared" si="5"/>
        <v>28530054</v>
      </c>
    </row>
    <row r="64" spans="1:19" s="15" customFormat="1" ht="15" x14ac:dyDescent="0.25">
      <c r="B64" s="15" t="s">
        <v>70</v>
      </c>
    </row>
  </sheetData>
  <mergeCells count="20">
    <mergeCell ref="B7:H7"/>
    <mergeCell ref="A1:H1"/>
    <mergeCell ref="A3:H3"/>
    <mergeCell ref="G4:H4"/>
    <mergeCell ref="F2:H2"/>
    <mergeCell ref="A5:A6"/>
    <mergeCell ref="B5:B6"/>
    <mergeCell ref="C5:D5"/>
    <mergeCell ref="E5:F5"/>
    <mergeCell ref="G5:H5"/>
    <mergeCell ref="A20:B20"/>
    <mergeCell ref="B21:H21"/>
    <mergeCell ref="A24:B24"/>
    <mergeCell ref="A62:B62"/>
    <mergeCell ref="A63:B63"/>
    <mergeCell ref="B25:H25"/>
    <mergeCell ref="A27:B27"/>
    <mergeCell ref="B28:H28"/>
    <mergeCell ref="A51:B51"/>
    <mergeCell ref="B52:H52"/>
  </mergeCells>
  <printOptions horizontalCentered="1" verticalCentered="1"/>
  <pageMargins left="0.74803149606299213" right="0.28000000000000003" top="0.39370078740157483" bottom="0.39370078740157483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Housing</vt:lpstr>
      <vt:lpstr>Housing!Print_Area</vt:lpstr>
    </vt:vector>
  </TitlesOfParts>
  <Company>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dena</dc:creator>
  <cp:lastModifiedBy>Pradip Dilipbhai Dave</cp:lastModifiedBy>
  <cp:lastPrinted>2026-08-07T09:14:36Z</cp:lastPrinted>
  <dcterms:created xsi:type="dcterms:W3CDTF">2013-06-28T06:53:41Z</dcterms:created>
  <dcterms:modified xsi:type="dcterms:W3CDTF">2026-08-17T12:09:26Z</dcterms:modified>
</cp:coreProperties>
</file>